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954020F9-37FD-4DF4-9EC1-026BF3E22BCF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PREDRAČUN" sheetId="8" r:id="rId1"/>
    <sheet name="PRILOGA 1" sheetId="9" r:id="rId2"/>
  </sheets>
  <definedNames>
    <definedName name="OLE_LINK1" localSheetId="1">'PRILOGA 1'!#REF!</definedName>
    <definedName name="_xlnm.Print_Area" localSheetId="0">PREDRAČUN!$A$1:$F$102</definedName>
    <definedName name="_xlnm.Print_Area" localSheetId="1">'PRILOGA 1'!$A$2:$F$26</definedName>
    <definedName name="_xlnm.Print_Titles" localSheetId="0">PREDRAČUN!$3:$3</definedName>
  </definedNames>
  <calcPr calcId="191029"/>
</workbook>
</file>

<file path=xl/calcChain.xml><?xml version="1.0" encoding="utf-8"?>
<calcChain xmlns="http://schemas.openxmlformats.org/spreadsheetml/2006/main">
  <c r="F23" i="9" l="1"/>
  <c r="F78" i="8"/>
  <c r="B17" i="8" l="1"/>
  <c r="B20" i="8" s="1"/>
  <c r="B23" i="8" s="1"/>
  <c r="B26" i="8" s="1"/>
  <c r="B33" i="8" s="1"/>
  <c r="B45" i="8" s="1"/>
  <c r="B57" i="8" s="1"/>
  <c r="B60" i="8" s="1"/>
  <c r="B63" i="8" s="1"/>
  <c r="B78" i="8" s="1"/>
  <c r="F20" i="9"/>
  <c r="F19" i="9"/>
  <c r="F18" i="9"/>
  <c r="F17" i="9"/>
  <c r="F16" i="9"/>
  <c r="F15" i="9"/>
  <c r="F12" i="9"/>
  <c r="F11" i="9"/>
  <c r="F10" i="9"/>
  <c r="F9" i="9"/>
  <c r="F8" i="9"/>
  <c r="F7" i="9"/>
  <c r="F24" i="9" l="1"/>
  <c r="F26" i="8" s="1"/>
  <c r="F85" i="8" s="1"/>
  <c r="H85" i="8" l="1"/>
  <c r="I78" i="8"/>
  <c r="H78" i="8"/>
  <c r="I85" i="8"/>
  <c r="F88" i="8" l="1"/>
  <c r="F91" i="8" s="1"/>
  <c r="F94" i="8" s="1"/>
</calcChain>
</file>

<file path=xl/sharedStrings.xml><?xml version="1.0" encoding="utf-8"?>
<sst xmlns="http://schemas.openxmlformats.org/spreadsheetml/2006/main" count="111" uniqueCount="72">
  <si>
    <t>………………………………………</t>
  </si>
  <si>
    <t>SKUPAJ:</t>
  </si>
  <si>
    <t>N°</t>
  </si>
  <si>
    <t>Varnostni načrt (v skladu s prilogo : splošni del, tehnično poročilo, risbe; zajeti vse sestavne dele)</t>
  </si>
  <si>
    <t>…………………………………</t>
  </si>
  <si>
    <t xml:space="preserve">Opomba: </t>
  </si>
  <si>
    <t>Cene se vnaša le v rumeno obarvane celice!</t>
  </si>
  <si>
    <t>VRSTA POSLA</t>
  </si>
  <si>
    <t>Razno:</t>
  </si>
  <si>
    <t>Popis del in predračunski elaborat s skupno rekapitulacijo</t>
  </si>
  <si>
    <t>SKUPAJ BREZ DDV:</t>
  </si>
  <si>
    <t>1 ura je   eur  =      (vnesi v spodnjo celico označeno z rumeno)</t>
  </si>
  <si>
    <t>Načrt dimenzioniranja voziščne konstrukcije</t>
  </si>
  <si>
    <t xml:space="preserve">Načrt gospodarjenja z gradbenimi odpadki </t>
  </si>
  <si>
    <t>Elaborat za preprečevanje in zmanjšanje emisije delcev z gradbišča</t>
  </si>
  <si>
    <t>Zbirna karta komunalnih vodov - uskladitev zbirnika</t>
  </si>
  <si>
    <t>Nepredvidena dela (10%)</t>
  </si>
  <si>
    <t>(znesek se mora ujemati s končnim  zneskom iz "PRILOGE 1)!</t>
  </si>
  <si>
    <t>CENA</t>
  </si>
  <si>
    <t>Priloga 1:</t>
  </si>
  <si>
    <t xml:space="preserve">Program geološko geotehničnih raziskav </t>
  </si>
  <si>
    <t>PREDVIDENA DELA</t>
  </si>
  <si>
    <t>ENOTA</t>
  </si>
  <si>
    <t>KOLIČINA</t>
  </si>
  <si>
    <t xml:space="preserve">CENA </t>
  </si>
  <si>
    <t>ZNESEK (brez DDV)</t>
  </si>
  <si>
    <t>kpl</t>
  </si>
  <si>
    <t>kos</t>
  </si>
  <si>
    <t>Laboratorijske preiskave:</t>
  </si>
  <si>
    <t>Skupaj brez DDV</t>
  </si>
  <si>
    <t>m</t>
  </si>
  <si>
    <t>Premiki med vrtinami</t>
  </si>
  <si>
    <t xml:space="preserve">Sondažni izkopi  do globine 3 m z meritvami dinamičnega deformacijskega modula Evd, popis sestane tal, odvzem vzorcev zemljin in ponovni zasip z utrditvijo </t>
  </si>
  <si>
    <t>Inženirsko geloški pregled trase z izdelavo IG karte</t>
  </si>
  <si>
    <t>Lociranje sondaž in spremljava terenskih preiskav</t>
  </si>
  <si>
    <t>Edometrski poizkus</t>
  </si>
  <si>
    <t>Direktni strižni poizkus</t>
  </si>
  <si>
    <t>Točkovni trdnostni indeks</t>
  </si>
  <si>
    <t>CBR</t>
  </si>
  <si>
    <t>Ugotavljanje zrnavostne sestave z določitvijo prepustnosti</t>
  </si>
  <si>
    <t>Enoosni tlačni poizkus</t>
  </si>
  <si>
    <t>KABINETNO DELO - Izdelava geološko geomehanskih elaboratov</t>
  </si>
  <si>
    <t>Izdelava geološko-geotehničnega poročila z vsemi izračuni stabilnosti tal, posedkov, odpornosti tal in ostalih izračunov, ter grafičnih in drugih prilog za potrebe vseh objektov v sklopu projekne naloge (glavna trasa s križišči in priključki, inženirski objekti,...), sodelovanje z ostalimi deležniki na projektu in popravki po pripombah recenzentov.</t>
  </si>
  <si>
    <t>Terensko delo:</t>
  </si>
  <si>
    <t>Geološko geotehnične raziskave z geološko-geotehničnim elaboratom in vsemi posameznimi poročili; na podlagi Priloge 1 (zavihek spodaj)</t>
  </si>
  <si>
    <t>Pridobitev vseh projektnih pogojev</t>
  </si>
  <si>
    <t>Vsa dela, ki jih je treba izvesti skladno s projektno nalogo in niso posebej specificirana, so zajeta v enotnih cenah specifikacije ponudbe.</t>
  </si>
  <si>
    <t>Koordinacija (pregled delovne kopije, odškodninske obravnave, usklajevanja z naročnikom oz. konzultantom)*</t>
  </si>
  <si>
    <t>Izdelava PZI celotnega projekta (zbirni načrt, priloge, kompletiranje vseh izvodov; posamezni načrti oziroma elaborati so specificirani spodaj)</t>
  </si>
  <si>
    <t>(*)opomba: postavka se uporabi v primeru, če tovrstna dela naroči predstavnik naročnika</t>
  </si>
  <si>
    <t>SKUPAJ Z DDV (22%):</t>
  </si>
  <si>
    <t>Načrt cestne razsvetljave, vključno z napajanjem</t>
  </si>
  <si>
    <t xml:space="preserve">Načrt zaščite in prestavitve TK in KKS vodov </t>
  </si>
  <si>
    <t>Načrt zaščite in prestavitve vodovoda</t>
  </si>
  <si>
    <t>Načrt začasne ureditve prometa med gradnjo</t>
  </si>
  <si>
    <t>Pridobitev vseh soglasij</t>
  </si>
  <si>
    <t>Izdelava geodetskega načrta</t>
  </si>
  <si>
    <t>Izdelava geotehnične vrtine do globine 10 m (4 kom), izvedba SPT (3 na vrtino), odvzem vzorcev zemljin ali hribin za analizo v geomehanskem laboratoriju</t>
  </si>
  <si>
    <t>Izdelava dokumentacije za pridobitev projektnih in drugih pogojev vseh predvidenih ureditev pri izbrani varianti in posredovanje v projektne pogoje soglasodajalcem</t>
  </si>
  <si>
    <t>Izdelava IDZ križišča državne in lokalne ceste v dveh variantah, vključno s prometno študijo in štetjem prometa, skladno s projektno nalogo, točko 2. poglavja 2.1</t>
  </si>
  <si>
    <t>Izdelava IDZ križišča državnih ceste v dveh variantah, vključno s prometno študijo in štetjem prometa, skladno s projektno nalogo, točko 1. poglavja 2.1</t>
  </si>
  <si>
    <t>PONUDBENI PREDRAČUN</t>
  </si>
  <si>
    <t>Načrt opornih konstrukcij</t>
  </si>
  <si>
    <t>Načrt zaščite in prestavitve fekalne kanalizacije</t>
  </si>
  <si>
    <t>Izdelava kazalnikov, skladno s točko 18 iz projektne naloge</t>
  </si>
  <si>
    <t>Katastrski elaborat in priprava podatkov za spremljanje odkupov, skladno s točko 12. v projektni nalogi</t>
  </si>
  <si>
    <t>Načrt rušitve stanovanjskega objekta na naslovu Baragova cesta 25</t>
  </si>
  <si>
    <t>Enota mere</t>
  </si>
  <si>
    <t>ura</t>
  </si>
  <si>
    <t>Načrt gradbenih konstrukcij cest, z vsemi navezavami in odvodnjavanjem</t>
  </si>
  <si>
    <t>Načrt zaščite in prestavitve NN vodov</t>
  </si>
  <si>
    <t>Transporti vrtalne garniture, vključno z začasno prometno ureditvijo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</si>
</sst>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mediumGray">
        <bgColor rgb="FF7F7F7F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5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4" fontId="1" fillId="3" borderId="2" xfId="0" applyNumberFormat="1" applyFont="1" applyFill="1" applyBorder="1" applyAlignment="1">
      <alignment horizontal="center" vertical="center" wrapText="1"/>
    </xf>
    <xf numFmtId="44" fontId="2" fillId="0" borderId="5" xfId="0" applyNumberFormat="1" applyFont="1" applyBorder="1" applyAlignment="1">
      <alignment horizontal="center" vertical="center" wrapText="1"/>
    </xf>
    <xf numFmtId="44" fontId="2" fillId="0" borderId="6" xfId="0" applyNumberFormat="1" applyFont="1" applyBorder="1" applyAlignment="1">
      <alignment horizontal="center" vertical="center" wrapText="1"/>
    </xf>
    <xf numFmtId="44" fontId="1" fillId="3" borderId="4" xfId="0" applyNumberFormat="1" applyFont="1" applyFill="1" applyBorder="1" applyAlignment="1">
      <alignment horizontal="center" vertical="center" wrapText="1"/>
    </xf>
    <xf numFmtId="44" fontId="1" fillId="3" borderId="3" xfId="0" applyNumberFormat="1" applyFont="1" applyFill="1" applyBorder="1" applyAlignment="1">
      <alignment horizontal="center" vertical="center" wrapText="1"/>
    </xf>
    <xf numFmtId="44" fontId="2" fillId="0" borderId="3" xfId="0" applyNumberFormat="1" applyFont="1" applyBorder="1" applyAlignment="1">
      <alignment horizontal="center" vertical="center" wrapText="1"/>
    </xf>
    <xf numFmtId="4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4" fontId="2" fillId="0" borderId="7" xfId="0" applyNumberFormat="1" applyFont="1" applyBorder="1" applyAlignment="1" applyProtection="1">
      <alignment horizontal="center" vertical="center" wrapText="1"/>
      <protection locked="0"/>
    </xf>
    <xf numFmtId="4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6" xfId="0" applyNumberFormat="1" applyFont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 wrapText="1"/>
      <protection locked="0"/>
    </xf>
    <xf numFmtId="44" fontId="2" fillId="0" borderId="2" xfId="0" applyNumberFormat="1" applyFont="1" applyBorder="1" applyAlignment="1" applyProtection="1">
      <alignment horizontal="center" vertical="center" wrapText="1"/>
      <protection locked="0"/>
    </xf>
    <xf numFmtId="44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7" xfId="0" applyNumberFormat="1" applyBorder="1" applyAlignment="1" applyProtection="1">
      <alignment horizontal="center" vertical="center" wrapText="1"/>
      <protection locked="0"/>
    </xf>
    <xf numFmtId="44" fontId="2" fillId="0" borderId="5" xfId="0" applyNumberFormat="1" applyFont="1" applyBorder="1" applyAlignment="1" applyProtection="1">
      <alignment horizontal="center" vertical="center" wrapText="1"/>
      <protection locked="0"/>
    </xf>
    <xf numFmtId="4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2" fillId="0" borderId="2" xfId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2" fillId="0" borderId="9" xfId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0" borderId="11" xfId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44" fontId="5" fillId="0" borderId="2" xfId="0" applyNumberFormat="1" applyFont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6" fillId="0" borderId="0" xfId="0" applyFont="1" applyAlignment="1">
      <alignment wrapText="1"/>
    </xf>
    <xf numFmtId="0" fontId="4" fillId="0" borderId="0" xfId="0" applyFont="1"/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17" xfId="0" applyNumberFormat="1" applyFont="1" applyBorder="1" applyAlignment="1">
      <alignment horizontal="right" vertical="center" wrapText="1"/>
    </xf>
    <xf numFmtId="0" fontId="8" fillId="0" borderId="15" xfId="0" applyFont="1" applyBorder="1" applyAlignment="1">
      <alignment horizontal="justify" vertical="center" wrapText="1"/>
    </xf>
    <xf numFmtId="0" fontId="1" fillId="0" borderId="12" xfId="0" applyFont="1" applyBorder="1"/>
    <xf numFmtId="0" fontId="1" fillId="0" borderId="18" xfId="0" applyFont="1" applyBorder="1"/>
    <xf numFmtId="4" fontId="1" fillId="0" borderId="8" xfId="0" applyNumberFormat="1" applyFont="1" applyBorder="1"/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/>
    </xf>
    <xf numFmtId="0" fontId="2" fillId="0" borderId="3" xfId="0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10" fillId="5" borderId="12" xfId="0" applyFont="1" applyFill="1" applyBorder="1" applyAlignment="1">
      <alignment horizontal="justify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right" vertical="center" wrapText="1"/>
    </xf>
    <xf numFmtId="4" fontId="7" fillId="0" borderId="1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44" fontId="5" fillId="0" borderId="5" xfId="0" applyNumberFormat="1" applyFont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quotePrefix="1" applyFont="1" applyAlignment="1">
      <alignment horizontal="center" wrapText="1"/>
    </xf>
    <xf numFmtId="0" fontId="2" fillId="0" borderId="2" xfId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4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5" xfId="1" applyBorder="1" applyAlignment="1">
      <alignment horizontal="center" vertical="center" wrapText="1"/>
    </xf>
    <xf numFmtId="0" fontId="2" fillId="0" borderId="3" xfId="1" applyBorder="1" applyAlignment="1">
      <alignment horizontal="left" vertical="top" wrapText="1"/>
    </xf>
    <xf numFmtId="0" fontId="0" fillId="0" borderId="11" xfId="0" applyBorder="1" applyAlignment="1">
      <alignment wrapText="1"/>
    </xf>
    <xf numFmtId="0" fontId="2" fillId="0" borderId="3" xfId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"/>
  <sheetViews>
    <sheetView tabSelected="1" view="pageBreakPreview" topLeftCell="A76" zoomScale="115" zoomScaleNormal="100" zoomScaleSheetLayoutView="115" workbookViewId="0">
      <selection activeCell="K56" sqref="K56"/>
    </sheetView>
  </sheetViews>
  <sheetFormatPr defaultRowHeight="12.75" x14ac:dyDescent="0.2"/>
  <cols>
    <col min="1" max="1" width="2" customWidth="1"/>
    <col min="2" max="2" width="3" style="12" bestFit="1" customWidth="1"/>
    <col min="3" max="3" width="2.28515625" style="13" customWidth="1"/>
    <col min="4" max="4" width="60" style="49" customWidth="1"/>
    <col min="5" max="5" width="21.140625" style="110" customWidth="1"/>
    <col min="6" max="6" width="22" style="18" customWidth="1"/>
    <col min="8" max="8" width="32.85546875" hidden="1" customWidth="1"/>
    <col min="9" max="9" width="31.140625" hidden="1" customWidth="1"/>
    <col min="11" max="11" width="66.7109375" customWidth="1"/>
  </cols>
  <sheetData>
    <row r="1" spans="2:6" x14ac:dyDescent="0.2">
      <c r="D1" s="149" t="s">
        <v>61</v>
      </c>
      <c r="E1" s="149"/>
      <c r="F1" s="149"/>
    </row>
    <row r="2" spans="2:6" ht="13.5" thickBot="1" x14ac:dyDescent="0.25">
      <c r="D2" s="47"/>
      <c r="E2" s="117"/>
      <c r="F2" s="19"/>
    </row>
    <row r="3" spans="2:6" ht="13.5" thickBot="1" x14ac:dyDescent="0.25">
      <c r="B3" s="12" t="s">
        <v>2</v>
      </c>
      <c r="D3" s="2" t="s">
        <v>7</v>
      </c>
      <c r="E3" s="115" t="s">
        <v>67</v>
      </c>
      <c r="F3" s="20" t="s">
        <v>18</v>
      </c>
    </row>
    <row r="4" spans="2:6" x14ac:dyDescent="0.2">
      <c r="D4" s="94"/>
      <c r="E4" s="94"/>
      <c r="F4" s="97"/>
    </row>
    <row r="5" spans="2:6" x14ac:dyDescent="0.2">
      <c r="B5" s="12">
        <v>1</v>
      </c>
      <c r="D5" s="95" t="s">
        <v>56</v>
      </c>
      <c r="E5" s="118" t="s">
        <v>26</v>
      </c>
      <c r="F5" s="98"/>
    </row>
    <row r="6" spans="2:6" ht="13.5" thickBot="1" x14ac:dyDescent="0.25">
      <c r="D6" s="95"/>
      <c r="E6" s="143"/>
      <c r="F6" s="144"/>
    </row>
    <row r="7" spans="2:6" x14ac:dyDescent="0.2">
      <c r="D7" s="3"/>
      <c r="E7" s="116"/>
      <c r="F7" s="50"/>
    </row>
    <row r="8" spans="2:6" ht="38.25" x14ac:dyDescent="0.2">
      <c r="B8" s="12">
        <v>2</v>
      </c>
      <c r="D8" s="65" t="s">
        <v>60</v>
      </c>
      <c r="E8" s="142" t="s">
        <v>26</v>
      </c>
      <c r="F8" s="51"/>
    </row>
    <row r="9" spans="2:6" ht="13.5" thickBot="1" x14ac:dyDescent="0.25">
      <c r="D9" s="65"/>
      <c r="E9" s="145"/>
      <c r="F9" s="61"/>
    </row>
    <row r="10" spans="2:6" x14ac:dyDescent="0.2">
      <c r="D10" s="113"/>
      <c r="E10" s="94"/>
      <c r="F10" s="50"/>
    </row>
    <row r="11" spans="2:6" ht="38.25" x14ac:dyDescent="0.2">
      <c r="B11" s="12">
        <v>3</v>
      </c>
      <c r="D11" s="71" t="s">
        <v>59</v>
      </c>
      <c r="E11" s="142" t="s">
        <v>26</v>
      </c>
      <c r="F11" s="51"/>
    </row>
    <row r="12" spans="2:6" ht="13.5" thickBot="1" x14ac:dyDescent="0.25">
      <c r="D12" s="147"/>
      <c r="E12" s="148"/>
      <c r="F12" s="146"/>
    </row>
    <row r="13" spans="2:6" x14ac:dyDescent="0.2">
      <c r="B13" s="37"/>
      <c r="C13" s="39"/>
      <c r="D13" s="68"/>
      <c r="E13" s="121"/>
      <c r="F13" s="60"/>
    </row>
    <row r="14" spans="2:6" ht="40.5" customHeight="1" x14ac:dyDescent="0.2">
      <c r="B14" s="12">
        <v>4</v>
      </c>
      <c r="D14" s="65" t="s">
        <v>58</v>
      </c>
      <c r="E14" s="142" t="s">
        <v>26</v>
      </c>
      <c r="F14" s="51"/>
    </row>
    <row r="15" spans="2:6" ht="13.5" thickBot="1" x14ac:dyDescent="0.25">
      <c r="B15" s="37"/>
      <c r="C15" s="39"/>
      <c r="D15" s="67"/>
      <c r="E15" s="120"/>
      <c r="F15" s="52"/>
    </row>
    <row r="16" spans="2:6" x14ac:dyDescent="0.2">
      <c r="B16" s="37"/>
      <c r="C16" s="39"/>
      <c r="D16" s="68"/>
      <c r="E16" s="121"/>
      <c r="F16" s="60"/>
    </row>
    <row r="17" spans="1:9" ht="29.25" customHeight="1" x14ac:dyDescent="0.2">
      <c r="B17" s="12">
        <f>B14+1</f>
        <v>5</v>
      </c>
      <c r="C17" s="39"/>
      <c r="D17" s="66" t="s">
        <v>48</v>
      </c>
      <c r="E17" s="142" t="s">
        <v>26</v>
      </c>
      <c r="F17" s="51"/>
    </row>
    <row r="18" spans="1:9" ht="13.5" thickBot="1" x14ac:dyDescent="0.25">
      <c r="B18" s="37"/>
      <c r="C18" s="39"/>
      <c r="D18" s="67"/>
      <c r="E18" s="120"/>
      <c r="F18" s="52"/>
    </row>
    <row r="19" spans="1:9" x14ac:dyDescent="0.2">
      <c r="D19" s="70"/>
      <c r="E19" s="122"/>
      <c r="F19" s="53"/>
      <c r="H19" s="21"/>
      <c r="I19" s="4"/>
    </row>
    <row r="20" spans="1:9" ht="25.5" x14ac:dyDescent="0.2">
      <c r="B20" s="12">
        <f>B17+1</f>
        <v>6</v>
      </c>
      <c r="D20" s="71" t="s">
        <v>69</v>
      </c>
      <c r="E20" s="123" t="s">
        <v>26</v>
      </c>
      <c r="F20" s="51"/>
      <c r="H20" s="21"/>
      <c r="I20" s="4"/>
    </row>
    <row r="21" spans="1:9" ht="13.5" thickBot="1" x14ac:dyDescent="0.25">
      <c r="D21" s="71"/>
      <c r="E21" s="123"/>
      <c r="F21" s="56"/>
      <c r="H21" s="21"/>
      <c r="I21" s="4"/>
    </row>
    <row r="22" spans="1:9" x14ac:dyDescent="0.2">
      <c r="D22" s="70"/>
      <c r="E22" s="122"/>
      <c r="F22" s="53"/>
      <c r="H22" s="21"/>
      <c r="I22" s="4"/>
    </row>
    <row r="23" spans="1:9" x14ac:dyDescent="0.2">
      <c r="B23" s="12">
        <f>B20+1</f>
        <v>7</v>
      </c>
      <c r="D23" s="71" t="s">
        <v>62</v>
      </c>
      <c r="E23" s="123" t="s">
        <v>26</v>
      </c>
      <c r="F23" s="51"/>
      <c r="H23" s="21"/>
      <c r="I23" s="4"/>
    </row>
    <row r="24" spans="1:9" ht="13.5" thickBot="1" x14ac:dyDescent="0.25">
      <c r="D24" s="73"/>
      <c r="E24" s="125"/>
      <c r="F24" s="56"/>
      <c r="H24" s="21"/>
      <c r="I24" s="4"/>
    </row>
    <row r="25" spans="1:9" x14ac:dyDescent="0.2">
      <c r="D25" s="72"/>
      <c r="E25" s="94"/>
      <c r="F25" s="46"/>
      <c r="H25" s="27"/>
      <c r="I25" s="17"/>
    </row>
    <row r="26" spans="1:9" ht="38.25" x14ac:dyDescent="0.2">
      <c r="A26" s="1"/>
      <c r="B26" s="12">
        <f>B23+1</f>
        <v>8</v>
      </c>
      <c r="C26" s="39"/>
      <c r="D26" s="74" t="s">
        <v>44</v>
      </c>
      <c r="E26" s="142" t="s">
        <v>26</v>
      </c>
      <c r="F26" s="40">
        <f>'PRILOGA 1'!F24</f>
        <v>0</v>
      </c>
      <c r="H26" s="28">
        <v>25000</v>
      </c>
      <c r="I26" s="14">
        <v>15000</v>
      </c>
    </row>
    <row r="27" spans="1:9" x14ac:dyDescent="0.2">
      <c r="A27" s="1"/>
      <c r="B27" s="37"/>
      <c r="C27" s="39"/>
      <c r="D27" s="66" t="s">
        <v>17</v>
      </c>
      <c r="E27" s="126"/>
      <c r="F27" s="41"/>
      <c r="H27" s="28"/>
      <c r="I27" s="14"/>
    </row>
    <row r="28" spans="1:9" ht="13.5" thickBot="1" x14ac:dyDescent="0.25">
      <c r="A28" s="1"/>
      <c r="B28" s="37"/>
      <c r="C28" s="39"/>
      <c r="D28" s="67"/>
      <c r="E28" s="96"/>
      <c r="F28" s="45"/>
      <c r="H28" s="30"/>
      <c r="I28" s="16"/>
    </row>
    <row r="29" spans="1:9" x14ac:dyDescent="0.2">
      <c r="A29" s="1"/>
      <c r="B29" s="37"/>
      <c r="C29" s="39"/>
      <c r="D29" s="3"/>
      <c r="E29" s="116"/>
      <c r="F29" s="59"/>
      <c r="H29" s="29"/>
      <c r="I29" s="15"/>
    </row>
    <row r="30" spans="1:9" x14ac:dyDescent="0.2">
      <c r="A30" s="1"/>
      <c r="B30" s="12">
        <v>9</v>
      </c>
      <c r="C30" s="39"/>
      <c r="D30" s="74" t="s">
        <v>12</v>
      </c>
      <c r="E30" s="119" t="s">
        <v>26</v>
      </c>
      <c r="F30" s="51"/>
      <c r="H30" s="29"/>
      <c r="I30" s="15"/>
    </row>
    <row r="31" spans="1:9" ht="13.5" thickBot="1" x14ac:dyDescent="0.25">
      <c r="A31" s="1"/>
      <c r="B31" s="37"/>
      <c r="C31" s="39"/>
      <c r="D31" s="67"/>
      <c r="E31" s="120"/>
      <c r="F31" s="52"/>
      <c r="H31" s="29"/>
      <c r="I31" s="15"/>
    </row>
    <row r="32" spans="1:9" x14ac:dyDescent="0.2">
      <c r="A32" s="1"/>
      <c r="B32" s="37"/>
      <c r="C32" s="39"/>
      <c r="D32" s="3"/>
      <c r="E32" s="116"/>
      <c r="F32" s="50"/>
      <c r="H32" s="31"/>
      <c r="I32" s="9"/>
    </row>
    <row r="33" spans="1:9" x14ac:dyDescent="0.2">
      <c r="A33" s="1"/>
      <c r="B33" s="12">
        <f>B30+1</f>
        <v>10</v>
      </c>
      <c r="C33" s="39"/>
      <c r="D33" s="74" t="s">
        <v>51</v>
      </c>
      <c r="E33" s="119" t="s">
        <v>26</v>
      </c>
      <c r="F33" s="51"/>
      <c r="H33" s="21" t="s">
        <v>0</v>
      </c>
      <c r="I33" s="4" t="s">
        <v>0</v>
      </c>
    </row>
    <row r="34" spans="1:9" ht="13.5" thickBot="1" x14ac:dyDescent="0.25">
      <c r="A34" s="1"/>
      <c r="B34" s="37"/>
      <c r="C34" s="39"/>
      <c r="D34" s="75"/>
      <c r="E34" s="119"/>
      <c r="F34" s="54"/>
      <c r="H34" s="23"/>
      <c r="I34" s="6"/>
    </row>
    <row r="35" spans="1:9" x14ac:dyDescent="0.2">
      <c r="A35" s="1"/>
      <c r="B35" s="37"/>
      <c r="C35" s="39"/>
      <c r="D35" s="113"/>
      <c r="E35" s="122"/>
      <c r="F35" s="53"/>
      <c r="H35" s="23"/>
      <c r="I35" s="6"/>
    </row>
    <row r="36" spans="1:9" x14ac:dyDescent="0.2">
      <c r="A36" s="1"/>
      <c r="B36" s="37">
        <v>11</v>
      </c>
      <c r="C36" s="39"/>
      <c r="D36" s="99" t="s">
        <v>53</v>
      </c>
      <c r="E36" s="124" t="s">
        <v>26</v>
      </c>
      <c r="F36" s="55"/>
      <c r="H36" s="23"/>
      <c r="I36" s="6"/>
    </row>
    <row r="37" spans="1:9" ht="13.5" thickBot="1" x14ac:dyDescent="0.25">
      <c r="A37" s="1"/>
      <c r="B37" s="37"/>
      <c r="C37" s="39"/>
      <c r="D37" s="114"/>
      <c r="E37" s="127"/>
      <c r="F37" s="57"/>
      <c r="H37" s="23"/>
      <c r="I37" s="6"/>
    </row>
    <row r="38" spans="1:9" x14ac:dyDescent="0.2">
      <c r="A38" s="1"/>
      <c r="B38" s="37"/>
      <c r="C38" s="39"/>
      <c r="D38" s="113"/>
      <c r="E38" s="124"/>
      <c r="F38" s="54"/>
      <c r="H38" s="23"/>
      <c r="I38" s="6"/>
    </row>
    <row r="39" spans="1:9" x14ac:dyDescent="0.2">
      <c r="A39" s="1"/>
      <c r="B39" s="37">
        <v>12</v>
      </c>
      <c r="C39" s="39"/>
      <c r="D39" s="99" t="s">
        <v>63</v>
      </c>
      <c r="E39" s="124" t="s">
        <v>26</v>
      </c>
      <c r="F39" s="55"/>
      <c r="H39" s="23"/>
      <c r="I39" s="6"/>
    </row>
    <row r="40" spans="1:9" ht="13.5" thickBot="1" x14ac:dyDescent="0.25">
      <c r="A40" s="1"/>
      <c r="B40" s="37"/>
      <c r="C40" s="39"/>
      <c r="D40" s="114"/>
      <c r="E40" s="127"/>
      <c r="F40" s="57"/>
      <c r="H40" s="23"/>
      <c r="I40" s="6"/>
    </row>
    <row r="41" spans="1:9" x14ac:dyDescent="0.2">
      <c r="A41" s="1"/>
      <c r="B41" s="37"/>
      <c r="C41" s="39"/>
      <c r="D41" s="74"/>
      <c r="E41" s="119"/>
      <c r="F41" s="54"/>
      <c r="H41" s="23"/>
      <c r="I41" s="6"/>
    </row>
    <row r="42" spans="1:9" x14ac:dyDescent="0.2">
      <c r="A42" s="1"/>
      <c r="B42" s="12">
        <v>13</v>
      </c>
      <c r="C42" s="39"/>
      <c r="D42" s="69" t="s">
        <v>52</v>
      </c>
      <c r="E42" s="119" t="s">
        <v>26</v>
      </c>
      <c r="F42" s="51"/>
      <c r="H42" s="22">
        <v>25000</v>
      </c>
      <c r="I42" s="5">
        <v>10000</v>
      </c>
    </row>
    <row r="43" spans="1:9" ht="13.5" thickBot="1" x14ac:dyDescent="0.25">
      <c r="A43" s="1"/>
      <c r="B43" s="37"/>
      <c r="C43" s="39"/>
      <c r="D43" s="75"/>
      <c r="E43" s="96"/>
      <c r="F43" s="57"/>
      <c r="H43" s="21" t="s">
        <v>0</v>
      </c>
      <c r="I43" s="4" t="s">
        <v>0</v>
      </c>
    </row>
    <row r="44" spans="1:9" x14ac:dyDescent="0.2">
      <c r="A44" s="1"/>
      <c r="B44" s="37"/>
      <c r="C44" s="39"/>
      <c r="D44" s="111"/>
      <c r="E44" s="128"/>
      <c r="F44" s="50"/>
      <c r="H44" s="23"/>
      <c r="I44" s="6"/>
    </row>
    <row r="45" spans="1:9" x14ac:dyDescent="0.2">
      <c r="A45" s="1"/>
      <c r="B45" s="12">
        <f>B42+1</f>
        <v>14</v>
      </c>
      <c r="C45" s="39"/>
      <c r="D45" s="112" t="s">
        <v>70</v>
      </c>
      <c r="E45" s="129" t="s">
        <v>26</v>
      </c>
      <c r="F45" s="61"/>
      <c r="H45" s="22">
        <v>20000</v>
      </c>
      <c r="I45" s="5">
        <v>10000</v>
      </c>
    </row>
    <row r="46" spans="1:9" ht="13.5" thickBot="1" x14ac:dyDescent="0.25">
      <c r="A46" s="1"/>
      <c r="B46" s="37"/>
      <c r="C46" s="39"/>
      <c r="D46" s="75"/>
      <c r="E46" s="120"/>
      <c r="F46" s="52"/>
      <c r="H46" s="21"/>
      <c r="I46" s="4"/>
    </row>
    <row r="47" spans="1:9" x14ac:dyDescent="0.2">
      <c r="A47" s="1"/>
      <c r="B47" s="37"/>
      <c r="C47" s="39"/>
      <c r="D47" s="3"/>
      <c r="E47" s="116"/>
      <c r="F47" s="50"/>
      <c r="H47" s="21"/>
      <c r="I47" s="4"/>
    </row>
    <row r="48" spans="1:9" x14ac:dyDescent="0.2">
      <c r="A48" s="1"/>
      <c r="B48" s="37">
        <v>15</v>
      </c>
      <c r="C48" s="39"/>
      <c r="D48" s="74" t="s">
        <v>66</v>
      </c>
      <c r="E48" s="126" t="s">
        <v>26</v>
      </c>
      <c r="F48" s="58"/>
      <c r="H48" s="21"/>
      <c r="I48" s="4"/>
    </row>
    <row r="49" spans="1:9" ht="13.5" thickBot="1" x14ac:dyDescent="0.25">
      <c r="A49" s="1"/>
      <c r="B49" s="37"/>
      <c r="C49" s="39"/>
      <c r="D49" s="75"/>
      <c r="E49" s="120"/>
      <c r="F49" s="52"/>
      <c r="H49" s="21"/>
      <c r="I49" s="4"/>
    </row>
    <row r="50" spans="1:9" x14ac:dyDescent="0.2">
      <c r="A50" s="1"/>
      <c r="B50" s="37"/>
      <c r="C50" s="39"/>
      <c r="D50" s="76"/>
      <c r="E50" s="130"/>
      <c r="F50" s="62"/>
      <c r="G50" s="1"/>
      <c r="H50" s="22">
        <v>4000</v>
      </c>
      <c r="I50" s="5">
        <v>2000</v>
      </c>
    </row>
    <row r="51" spans="1:9" ht="25.5" x14ac:dyDescent="0.2">
      <c r="A51" s="1"/>
      <c r="B51" s="12">
        <v>16</v>
      </c>
      <c r="C51" s="39"/>
      <c r="D51" s="66" t="s">
        <v>3</v>
      </c>
      <c r="E51" s="119" t="s">
        <v>26</v>
      </c>
      <c r="F51" s="51"/>
      <c r="G51" s="1"/>
      <c r="H51" s="22"/>
      <c r="I51" s="5"/>
    </row>
    <row r="52" spans="1:9" ht="13.5" thickBot="1" x14ac:dyDescent="0.25">
      <c r="A52" s="1"/>
      <c r="B52" s="37"/>
      <c r="C52" s="39"/>
      <c r="D52" s="67"/>
      <c r="E52" s="96"/>
      <c r="F52" s="57"/>
      <c r="G52" s="1"/>
      <c r="H52" s="24"/>
      <c r="I52" s="7"/>
    </row>
    <row r="53" spans="1:9" x14ac:dyDescent="0.2">
      <c r="A53" s="1"/>
      <c r="B53" s="37"/>
      <c r="C53" s="39"/>
      <c r="D53" s="94"/>
      <c r="E53" s="116"/>
      <c r="F53" s="50"/>
      <c r="G53" s="1"/>
      <c r="H53" s="21"/>
      <c r="I53" s="4"/>
    </row>
    <row r="54" spans="1:9" x14ac:dyDescent="0.2">
      <c r="A54" s="1"/>
      <c r="B54" s="12">
        <v>17</v>
      </c>
      <c r="C54" s="39"/>
      <c r="D54" s="74" t="s">
        <v>13</v>
      </c>
      <c r="E54" s="119" t="s">
        <v>26</v>
      </c>
      <c r="F54" s="51"/>
      <c r="G54" s="1"/>
      <c r="H54" s="22">
        <v>2000</v>
      </c>
      <c r="I54" s="5">
        <v>2000</v>
      </c>
    </row>
    <row r="55" spans="1:9" ht="13.5" thickBot="1" x14ac:dyDescent="0.25">
      <c r="A55" s="1"/>
      <c r="B55" s="37"/>
      <c r="C55" s="39"/>
      <c r="D55" s="67"/>
      <c r="E55" s="120"/>
      <c r="F55" s="52"/>
      <c r="G55" s="1"/>
      <c r="H55" s="26"/>
      <c r="I55" s="8"/>
    </row>
    <row r="56" spans="1:9" x14ac:dyDescent="0.2">
      <c r="A56" s="1"/>
      <c r="B56" s="37"/>
      <c r="C56" s="39"/>
      <c r="D56" s="72"/>
      <c r="E56" s="116"/>
      <c r="F56" s="50"/>
      <c r="G56" s="1"/>
      <c r="H56" s="21"/>
      <c r="I56" s="4"/>
    </row>
    <row r="57" spans="1:9" x14ac:dyDescent="0.2">
      <c r="A57" s="1"/>
      <c r="B57" s="12">
        <f>B54+1</f>
        <v>18</v>
      </c>
      <c r="C57" s="39"/>
      <c r="D57" s="74" t="s">
        <v>54</v>
      </c>
      <c r="E57" s="119" t="s">
        <v>26</v>
      </c>
      <c r="F57" s="51"/>
      <c r="G57" s="1"/>
      <c r="H57" s="22">
        <v>8000</v>
      </c>
      <c r="I57" s="5">
        <v>3000</v>
      </c>
    </row>
    <row r="58" spans="1:9" ht="13.5" thickBot="1" x14ac:dyDescent="0.25">
      <c r="A58" s="1"/>
      <c r="B58" s="37"/>
      <c r="C58" s="39"/>
      <c r="D58" s="67"/>
      <c r="E58" s="120"/>
      <c r="F58" s="52"/>
      <c r="G58" s="1"/>
      <c r="H58" s="26"/>
      <c r="I58" s="8"/>
    </row>
    <row r="59" spans="1:9" x14ac:dyDescent="0.2">
      <c r="A59" s="1"/>
      <c r="B59" s="37"/>
      <c r="C59" s="39"/>
      <c r="D59" s="72"/>
      <c r="E59" s="116"/>
      <c r="F59" s="50"/>
      <c r="G59" s="1"/>
      <c r="H59" s="21"/>
      <c r="I59" s="4"/>
    </row>
    <row r="60" spans="1:9" x14ac:dyDescent="0.2">
      <c r="A60" s="1"/>
      <c r="B60" s="12">
        <f>B57+1</f>
        <v>19</v>
      </c>
      <c r="C60" s="39"/>
      <c r="D60" s="68" t="s">
        <v>14</v>
      </c>
      <c r="E60" s="131" t="s">
        <v>26</v>
      </c>
      <c r="F60" s="51"/>
      <c r="G60" s="1"/>
      <c r="H60" s="22">
        <v>16000</v>
      </c>
      <c r="I60" s="5">
        <v>5000</v>
      </c>
    </row>
    <row r="61" spans="1:9" ht="13.5" thickBot="1" x14ac:dyDescent="0.25">
      <c r="A61" s="1"/>
      <c r="B61" s="37"/>
      <c r="C61" s="39"/>
      <c r="D61" s="77"/>
      <c r="E61" s="132"/>
      <c r="F61" s="52"/>
      <c r="G61" s="1"/>
      <c r="H61" s="22"/>
      <c r="I61" s="5"/>
    </row>
    <row r="62" spans="1:9" x14ac:dyDescent="0.2">
      <c r="A62" s="1"/>
      <c r="B62" s="37"/>
      <c r="C62" s="39"/>
      <c r="D62" s="66"/>
      <c r="E62" s="126"/>
      <c r="F62" s="60"/>
      <c r="G62" s="1"/>
      <c r="H62" s="21"/>
      <c r="I62" s="4"/>
    </row>
    <row r="63" spans="1:9" x14ac:dyDescent="0.2">
      <c r="A63" s="1"/>
      <c r="B63" s="12">
        <f>B60+1</f>
        <v>20</v>
      </c>
      <c r="C63" s="39"/>
      <c r="D63" s="66" t="s">
        <v>8</v>
      </c>
      <c r="E63" s="126"/>
      <c r="F63" s="60"/>
      <c r="G63" s="1"/>
      <c r="H63" s="21"/>
      <c r="I63" s="4"/>
    </row>
    <row r="64" spans="1:9" x14ac:dyDescent="0.2">
      <c r="A64" s="1"/>
      <c r="B64" s="37"/>
      <c r="C64" s="39"/>
      <c r="D64" s="66"/>
      <c r="E64" s="119"/>
      <c r="F64" s="54"/>
      <c r="G64" s="1"/>
      <c r="H64" s="21"/>
      <c r="I64" s="4"/>
    </row>
    <row r="65" spans="1:9" x14ac:dyDescent="0.2">
      <c r="A65" s="1"/>
      <c r="B65" s="37"/>
      <c r="C65" s="39"/>
      <c r="D65" s="66" t="s">
        <v>15</v>
      </c>
      <c r="E65" s="119" t="s">
        <v>26</v>
      </c>
      <c r="F65" s="51"/>
      <c r="G65" s="1"/>
      <c r="H65" s="21"/>
      <c r="I65" s="4"/>
    </row>
    <row r="66" spans="1:9" x14ac:dyDescent="0.2">
      <c r="A66" s="1"/>
      <c r="B66" s="37"/>
      <c r="C66" s="39"/>
      <c r="D66" s="66"/>
      <c r="E66" s="126"/>
      <c r="F66" s="60"/>
      <c r="G66" s="1"/>
      <c r="H66" s="21"/>
      <c r="I66" s="4"/>
    </row>
    <row r="67" spans="1:9" x14ac:dyDescent="0.2">
      <c r="A67" s="1"/>
      <c r="B67" s="37"/>
      <c r="C67" s="39"/>
      <c r="D67" s="66" t="s">
        <v>9</v>
      </c>
      <c r="E67" s="119" t="s">
        <v>26</v>
      </c>
      <c r="F67" s="51"/>
      <c r="G67" s="1"/>
      <c r="H67" s="21"/>
      <c r="I67" s="4"/>
    </row>
    <row r="68" spans="1:9" x14ac:dyDescent="0.2">
      <c r="A68" s="1"/>
      <c r="B68" s="37"/>
      <c r="C68" s="39"/>
      <c r="D68" s="78"/>
      <c r="E68" s="133"/>
      <c r="F68" s="60"/>
      <c r="G68" s="1"/>
      <c r="H68" s="21"/>
      <c r="I68" s="4"/>
    </row>
    <row r="69" spans="1:9" x14ac:dyDescent="0.2">
      <c r="A69" s="1"/>
      <c r="B69" s="37"/>
      <c r="C69" s="39"/>
      <c r="D69" s="66" t="s">
        <v>64</v>
      </c>
      <c r="E69" s="119" t="s">
        <v>26</v>
      </c>
      <c r="F69" s="51"/>
      <c r="G69" s="1"/>
      <c r="H69" s="21"/>
      <c r="I69" s="4"/>
    </row>
    <row r="70" spans="1:9" x14ac:dyDescent="0.2">
      <c r="A70" s="1"/>
      <c r="B70" s="37"/>
      <c r="C70" s="39"/>
      <c r="D70" s="78"/>
      <c r="E70" s="133"/>
      <c r="F70" s="60"/>
      <c r="G70" s="1"/>
      <c r="H70" s="21"/>
      <c r="I70" s="4"/>
    </row>
    <row r="71" spans="1:9" x14ac:dyDescent="0.2">
      <c r="A71" s="1"/>
      <c r="B71" s="37"/>
      <c r="C71" s="39"/>
      <c r="D71" s="66" t="s">
        <v>45</v>
      </c>
      <c r="E71" s="126" t="s">
        <v>26</v>
      </c>
      <c r="F71" s="61"/>
      <c r="G71" s="1"/>
      <c r="H71" s="21"/>
      <c r="I71" s="4"/>
    </row>
    <row r="72" spans="1:9" x14ac:dyDescent="0.2">
      <c r="A72" s="1"/>
      <c r="B72" s="37"/>
      <c r="C72" s="39"/>
      <c r="D72" s="66"/>
      <c r="E72" s="126"/>
      <c r="F72" s="60"/>
      <c r="G72" s="1"/>
      <c r="H72" s="21"/>
      <c r="I72" s="4"/>
    </row>
    <row r="73" spans="1:9" x14ac:dyDescent="0.2">
      <c r="A73" s="1"/>
      <c r="B73" s="37"/>
      <c r="C73" s="39"/>
      <c r="D73" s="66" t="s">
        <v>55</v>
      </c>
      <c r="E73" s="119" t="s">
        <v>26</v>
      </c>
      <c r="F73" s="51"/>
      <c r="G73" s="1"/>
      <c r="H73" s="21"/>
      <c r="I73" s="4"/>
    </row>
    <row r="74" spans="1:9" x14ac:dyDescent="0.2">
      <c r="A74" s="1"/>
      <c r="B74" s="37"/>
      <c r="C74" s="39"/>
      <c r="D74" s="78"/>
      <c r="E74" s="133"/>
      <c r="F74" s="60"/>
      <c r="G74" s="1"/>
      <c r="H74" s="21"/>
      <c r="I74" s="4"/>
    </row>
    <row r="75" spans="1:9" ht="25.5" x14ac:dyDescent="0.2">
      <c r="A75" s="1"/>
      <c r="B75" s="37"/>
      <c r="C75" s="39"/>
      <c r="D75" s="66" t="s">
        <v>65</v>
      </c>
      <c r="E75" s="119" t="s">
        <v>26</v>
      </c>
      <c r="F75" s="51"/>
      <c r="G75" s="1"/>
      <c r="H75" s="21"/>
      <c r="I75" s="4"/>
    </row>
    <row r="76" spans="1:9" ht="13.5" thickBot="1" x14ac:dyDescent="0.25">
      <c r="A76" s="1"/>
      <c r="B76" s="37"/>
      <c r="C76" s="39"/>
      <c r="D76" s="66"/>
      <c r="E76" s="126"/>
      <c r="F76" s="21"/>
      <c r="G76" s="1"/>
      <c r="H76" s="21"/>
      <c r="I76" s="4"/>
    </row>
    <row r="77" spans="1:9" x14ac:dyDescent="0.2">
      <c r="A77" s="1"/>
      <c r="B77" s="37"/>
      <c r="C77" s="39"/>
      <c r="D77" s="72"/>
      <c r="E77" s="116"/>
      <c r="F77" s="25"/>
      <c r="G77" s="1"/>
      <c r="H77" s="21"/>
      <c r="I77" s="4"/>
    </row>
    <row r="78" spans="1:9" ht="25.5" x14ac:dyDescent="0.2">
      <c r="A78" s="1"/>
      <c r="B78" s="12">
        <f>B63+1</f>
        <v>21</v>
      </c>
      <c r="C78" s="39"/>
      <c r="D78" s="69" t="s">
        <v>47</v>
      </c>
      <c r="E78" s="119" t="s">
        <v>68</v>
      </c>
      <c r="F78" s="40">
        <f>D79*D81</f>
        <v>0</v>
      </c>
      <c r="G78" s="1"/>
      <c r="H78" s="32" t="str">
        <f>IF(G81&gt;0,G79*G81,"")</f>
        <v/>
      </c>
      <c r="I78" s="11" t="str">
        <f>IF(H81&gt;0,H79*H81,"")</f>
        <v/>
      </c>
    </row>
    <row r="79" spans="1:9" x14ac:dyDescent="0.2">
      <c r="A79" s="1"/>
      <c r="B79" s="37"/>
      <c r="C79" s="39"/>
      <c r="D79" s="69">
        <v>100</v>
      </c>
      <c r="E79" s="126"/>
      <c r="F79" s="41"/>
      <c r="G79" s="1"/>
      <c r="H79" s="21" t="s">
        <v>4</v>
      </c>
      <c r="I79" s="4" t="s">
        <v>4</v>
      </c>
    </row>
    <row r="80" spans="1:9" x14ac:dyDescent="0.2">
      <c r="A80" s="1"/>
      <c r="B80" s="37"/>
      <c r="C80" s="39"/>
      <c r="D80" s="74" t="s">
        <v>11</v>
      </c>
      <c r="E80" s="126"/>
      <c r="F80" s="41"/>
      <c r="G80" s="1"/>
      <c r="H80" s="21"/>
      <c r="I80" s="4"/>
    </row>
    <row r="81" spans="1:9" x14ac:dyDescent="0.2">
      <c r="A81" s="1"/>
      <c r="B81" s="37"/>
      <c r="C81" s="39"/>
      <c r="D81" s="51"/>
      <c r="E81" s="61"/>
      <c r="F81" s="41"/>
      <c r="G81" s="1"/>
      <c r="H81" s="21"/>
      <c r="I81" s="4"/>
    </row>
    <row r="82" spans="1:9" ht="19.5" customHeight="1" x14ac:dyDescent="0.2">
      <c r="A82" s="1"/>
      <c r="B82" s="37"/>
      <c r="C82" s="39"/>
      <c r="D82" s="79" t="s">
        <v>49</v>
      </c>
      <c r="E82" s="134"/>
      <c r="F82" s="41"/>
      <c r="G82" s="1"/>
      <c r="H82" s="21"/>
      <c r="I82" s="4"/>
    </row>
    <row r="83" spans="1:9" ht="13.5" thickBot="1" x14ac:dyDescent="0.25">
      <c r="A83" s="1"/>
      <c r="B83" s="37"/>
      <c r="C83" s="39"/>
      <c r="D83" s="67"/>
      <c r="E83" s="120"/>
      <c r="F83" s="42"/>
      <c r="G83" s="1"/>
      <c r="H83" s="26"/>
      <c r="I83" s="8"/>
    </row>
    <row r="84" spans="1:9" x14ac:dyDescent="0.2">
      <c r="A84" s="1"/>
      <c r="B84" s="37"/>
      <c r="C84" s="39"/>
      <c r="D84" s="80"/>
      <c r="E84" s="135"/>
      <c r="F84" s="43"/>
      <c r="G84" s="1"/>
      <c r="H84" s="33"/>
      <c r="I84" s="10"/>
    </row>
    <row r="85" spans="1:9" x14ac:dyDescent="0.2">
      <c r="A85" s="1"/>
      <c r="B85" s="37"/>
      <c r="C85" s="39"/>
      <c r="D85" s="81" t="s">
        <v>1</v>
      </c>
      <c r="E85" s="136"/>
      <c r="F85" s="40">
        <f>SUM(F5:F80)</f>
        <v>0</v>
      </c>
      <c r="G85" s="1"/>
      <c r="H85" s="32" t="str">
        <f>IF(D84&gt;0,SUM(H19:H83),"")</f>
        <v/>
      </c>
      <c r="I85" s="32" t="str">
        <f>IF(D84&gt;0,SUM(I19:I83),"")</f>
        <v/>
      </c>
    </row>
    <row r="86" spans="1:9" ht="13.5" thickBot="1" x14ac:dyDescent="0.25">
      <c r="A86" s="1"/>
      <c r="B86" s="37"/>
      <c r="C86" s="39"/>
      <c r="D86" s="82"/>
      <c r="E86" s="137"/>
      <c r="F86" s="44"/>
      <c r="G86" s="1"/>
      <c r="H86" s="34"/>
      <c r="I86" s="34"/>
    </row>
    <row r="87" spans="1:9" x14ac:dyDescent="0.2">
      <c r="A87" s="1"/>
      <c r="B87" s="37"/>
      <c r="C87" s="39"/>
      <c r="D87" s="83"/>
      <c r="E87" s="138"/>
      <c r="F87" s="43"/>
      <c r="G87" s="1"/>
      <c r="H87" s="32"/>
      <c r="I87" s="32"/>
    </row>
    <row r="88" spans="1:9" x14ac:dyDescent="0.2">
      <c r="A88" s="1"/>
      <c r="B88" s="37"/>
      <c r="C88" s="39"/>
      <c r="D88" s="81" t="s">
        <v>16</v>
      </c>
      <c r="E88" s="136"/>
      <c r="F88" s="40">
        <f>ROUND(F85*0.1,2)</f>
        <v>0</v>
      </c>
      <c r="G88" s="1"/>
      <c r="H88" s="32"/>
      <c r="I88" s="32"/>
    </row>
    <row r="89" spans="1:9" ht="13.5" thickBot="1" x14ac:dyDescent="0.25">
      <c r="A89" s="1"/>
      <c r="B89" s="37"/>
      <c r="C89" s="39"/>
      <c r="D89" s="82"/>
      <c r="E89" s="137"/>
      <c r="F89" s="44"/>
      <c r="G89" s="1"/>
      <c r="H89" s="32"/>
      <c r="I89" s="32"/>
    </row>
    <row r="90" spans="1:9" x14ac:dyDescent="0.2">
      <c r="A90" s="1"/>
      <c r="B90" s="37"/>
      <c r="C90" s="39"/>
      <c r="D90" s="81"/>
      <c r="E90" s="136"/>
      <c r="F90" s="40"/>
      <c r="G90" s="1"/>
      <c r="H90" s="32"/>
      <c r="I90" s="32"/>
    </row>
    <row r="91" spans="1:9" x14ac:dyDescent="0.2">
      <c r="A91" s="1"/>
      <c r="B91" s="37"/>
      <c r="C91" s="39"/>
      <c r="D91" s="81" t="s">
        <v>10</v>
      </c>
      <c r="E91" s="136"/>
      <c r="F91" s="40">
        <f>ROUND((F88+F85),2)</f>
        <v>0</v>
      </c>
      <c r="G91" s="1"/>
      <c r="H91" s="32"/>
      <c r="I91" s="32"/>
    </row>
    <row r="92" spans="1:9" ht="13.5" thickBot="1" x14ac:dyDescent="0.25">
      <c r="A92" s="1"/>
      <c r="B92" s="37"/>
      <c r="C92" s="39"/>
      <c r="D92" s="81"/>
      <c r="E92" s="136"/>
      <c r="F92" s="40"/>
      <c r="G92" s="1"/>
      <c r="H92" s="32"/>
      <c r="I92" s="32"/>
    </row>
    <row r="93" spans="1:9" x14ac:dyDescent="0.2">
      <c r="A93" s="1"/>
      <c r="B93" s="37"/>
      <c r="C93" s="39"/>
      <c r="D93" s="83"/>
      <c r="E93" s="138"/>
      <c r="F93" s="43"/>
      <c r="G93" s="1"/>
      <c r="H93" s="32"/>
      <c r="I93" s="32"/>
    </row>
    <row r="94" spans="1:9" x14ac:dyDescent="0.2">
      <c r="A94" s="1"/>
      <c r="B94" s="37"/>
      <c r="C94" s="39"/>
      <c r="D94" s="81" t="s">
        <v>50</v>
      </c>
      <c r="E94" s="136"/>
      <c r="F94" s="40">
        <f>ROUND(F91*1.22,2)</f>
        <v>0</v>
      </c>
      <c r="G94" s="1"/>
      <c r="H94" s="32"/>
      <c r="I94" s="32"/>
    </row>
    <row r="95" spans="1:9" ht="13.5" thickBot="1" x14ac:dyDescent="0.25">
      <c r="A95" s="1"/>
      <c r="B95" s="37"/>
      <c r="C95" s="39"/>
      <c r="D95" s="82"/>
      <c r="E95" s="137"/>
      <c r="F95" s="44"/>
      <c r="G95" s="1"/>
      <c r="H95" s="32"/>
      <c r="I95" s="32"/>
    </row>
    <row r="96" spans="1:9" ht="6" customHeight="1" x14ac:dyDescent="0.2">
      <c r="A96" s="1"/>
      <c r="B96" s="37"/>
      <c r="C96" s="39"/>
      <c r="D96" s="47"/>
      <c r="E96" s="117"/>
      <c r="F96" s="35"/>
      <c r="G96" s="1"/>
    </row>
    <row r="97" spans="1:11" x14ac:dyDescent="0.2">
      <c r="A97" s="1"/>
      <c r="B97" s="37"/>
      <c r="C97" s="39"/>
      <c r="D97" s="84" t="s">
        <v>5</v>
      </c>
      <c r="E97" s="139"/>
      <c r="F97" s="35"/>
      <c r="G97" s="1"/>
    </row>
    <row r="98" spans="1:11" x14ac:dyDescent="0.2">
      <c r="A98" s="1"/>
      <c r="B98" s="37"/>
      <c r="C98" s="39"/>
      <c r="D98" s="47" t="s">
        <v>6</v>
      </c>
      <c r="E98" s="117"/>
      <c r="F98" s="35"/>
      <c r="G98" s="1"/>
    </row>
    <row r="99" spans="1:11" x14ac:dyDescent="0.2">
      <c r="A99" s="1"/>
      <c r="B99" s="37"/>
      <c r="C99" s="39"/>
      <c r="D99" s="47"/>
      <c r="E99" s="117"/>
      <c r="F99" s="35"/>
      <c r="G99" s="1"/>
    </row>
    <row r="100" spans="1:11" ht="38.25" x14ac:dyDescent="0.2">
      <c r="A100" s="1"/>
      <c r="B100" s="37"/>
      <c r="C100" s="39"/>
      <c r="D100" s="48" t="s">
        <v>46</v>
      </c>
      <c r="E100" s="109"/>
      <c r="F100" s="35"/>
      <c r="G100" s="1"/>
    </row>
    <row r="101" spans="1:11" x14ac:dyDescent="0.2">
      <c r="A101" s="1"/>
      <c r="B101" s="37"/>
      <c r="C101" s="39"/>
      <c r="D101" s="48"/>
      <c r="E101" s="109"/>
      <c r="F101" s="35"/>
      <c r="G101" s="1"/>
    </row>
    <row r="102" spans="1:11" ht="5.25" customHeight="1" x14ac:dyDescent="0.2">
      <c r="A102" s="1"/>
      <c r="B102" s="37"/>
      <c r="C102" s="39"/>
      <c r="D102" s="63"/>
      <c r="E102" s="140"/>
      <c r="F102" s="35"/>
      <c r="G102" s="1"/>
    </row>
    <row r="103" spans="1:11" x14ac:dyDescent="0.2">
      <c r="A103" s="1"/>
      <c r="B103" s="37"/>
      <c r="C103" s="39"/>
      <c r="D103" s="63"/>
      <c r="E103" s="140"/>
      <c r="F103" s="35"/>
      <c r="G103" s="1"/>
    </row>
    <row r="104" spans="1:11" x14ac:dyDescent="0.2">
      <c r="A104" s="1"/>
      <c r="B104" s="37"/>
      <c r="C104" s="39"/>
      <c r="D104" s="64"/>
      <c r="E104" s="141"/>
      <c r="F104" s="35"/>
      <c r="G104" s="1"/>
    </row>
    <row r="105" spans="1:11" ht="4.5" customHeight="1" x14ac:dyDescent="0.2">
      <c r="B105" s="38"/>
      <c r="D105" s="63"/>
      <c r="E105" s="140"/>
      <c r="F105" s="35"/>
    </row>
    <row r="106" spans="1:11" s="36" customFormat="1" x14ac:dyDescent="0.2">
      <c r="A106"/>
      <c r="B106" s="38"/>
      <c r="C106" s="13"/>
      <c r="D106" s="63"/>
      <c r="E106" s="140"/>
      <c r="F106" s="35"/>
      <c r="G106"/>
      <c r="H106"/>
      <c r="I106"/>
      <c r="J106"/>
      <c r="K106"/>
    </row>
    <row r="107" spans="1:11" s="36" customFormat="1" x14ac:dyDescent="0.2">
      <c r="A107"/>
      <c r="B107" s="38"/>
      <c r="C107" s="13"/>
      <c r="D107" s="63"/>
      <c r="E107" s="140"/>
      <c r="F107" s="35"/>
      <c r="G107"/>
      <c r="H107"/>
      <c r="I107"/>
      <c r="J107"/>
      <c r="K107"/>
    </row>
    <row r="108" spans="1:11" s="36" customFormat="1" x14ac:dyDescent="0.2">
      <c r="A108"/>
      <c r="B108" s="38"/>
      <c r="C108" s="13"/>
      <c r="D108" s="63"/>
      <c r="E108" s="140"/>
      <c r="F108" s="35"/>
      <c r="G108"/>
      <c r="H108"/>
      <c r="I108"/>
      <c r="J108"/>
      <c r="K108"/>
    </row>
    <row r="109" spans="1:11" s="36" customFormat="1" ht="3.75" customHeight="1" x14ac:dyDescent="0.2">
      <c r="A109"/>
      <c r="B109" s="38"/>
      <c r="C109" s="13"/>
      <c r="D109" s="63"/>
      <c r="E109" s="140"/>
      <c r="F109" s="35"/>
      <c r="G109"/>
      <c r="H109"/>
      <c r="I109"/>
      <c r="J109"/>
      <c r="K109"/>
    </row>
    <row r="110" spans="1:11" s="36" customFormat="1" x14ac:dyDescent="0.2">
      <c r="A110"/>
      <c r="B110" s="38"/>
      <c r="C110" s="13"/>
      <c r="D110" s="63"/>
      <c r="E110" s="140"/>
      <c r="F110" s="35"/>
      <c r="G110"/>
      <c r="H110"/>
      <c r="I110"/>
      <c r="J110"/>
      <c r="K110"/>
    </row>
    <row r="111" spans="1:11" s="36" customFormat="1" x14ac:dyDescent="0.2">
      <c r="A111"/>
      <c r="B111" s="12"/>
      <c r="C111" s="13"/>
      <c r="D111" s="47"/>
      <c r="E111" s="117"/>
      <c r="F111" s="35"/>
      <c r="G111"/>
      <c r="H111"/>
      <c r="I111"/>
      <c r="J111"/>
      <c r="K111"/>
    </row>
  </sheetData>
  <sheetProtection formatCells="0" formatColumns="0" formatRows="0"/>
  <mergeCells count="1">
    <mergeCell ref="D1:F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 alignWithMargins="0"/>
  <rowBreaks count="1" manualBreakCount="1">
    <brk id="6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24"/>
  <sheetViews>
    <sheetView view="pageBreakPreview" topLeftCell="A7" zoomScale="130" zoomScaleNormal="100" zoomScaleSheetLayoutView="130" workbookViewId="0">
      <selection activeCell="M15" sqref="M15"/>
    </sheetView>
  </sheetViews>
  <sheetFormatPr defaultRowHeight="12.75" x14ac:dyDescent="0.2"/>
  <cols>
    <col min="1" max="1" width="12.28515625" style="85" customWidth="1"/>
    <col min="2" max="2" width="45.85546875" style="85" customWidth="1"/>
    <col min="3" max="3" width="17.5703125" style="85" customWidth="1"/>
    <col min="4" max="4" width="13.42578125" style="85" customWidth="1"/>
    <col min="5" max="5" width="12.85546875" style="85" customWidth="1"/>
    <col min="6" max="6" width="16.5703125" style="85" customWidth="1"/>
    <col min="7" max="16384" width="9.140625" style="85"/>
  </cols>
  <sheetData>
    <row r="2" spans="1:6" ht="16.5" x14ac:dyDescent="0.2">
      <c r="A2" s="100" t="s">
        <v>19</v>
      </c>
      <c r="B2" s="101" t="s">
        <v>20</v>
      </c>
      <c r="C2" s="1"/>
      <c r="D2" s="1"/>
      <c r="E2" s="1"/>
      <c r="F2" s="1"/>
    </row>
    <row r="3" spans="1:6" ht="16.5" x14ac:dyDescent="0.2">
      <c r="A3" s="1"/>
      <c r="B3" s="101"/>
      <c r="C3" s="1"/>
      <c r="D3" s="1"/>
      <c r="E3" s="1"/>
      <c r="F3" s="1"/>
    </row>
    <row r="4" spans="1:6" ht="17.25" thickBot="1" x14ac:dyDescent="0.25">
      <c r="A4" s="1"/>
      <c r="B4" s="101"/>
      <c r="C4" s="1"/>
      <c r="D4" s="1"/>
      <c r="E4" s="1"/>
      <c r="F4" s="1"/>
    </row>
    <row r="5" spans="1:6" ht="29.25" thickBot="1" x14ac:dyDescent="0.25">
      <c r="A5" s="1"/>
      <c r="B5" s="102" t="s">
        <v>21</v>
      </c>
      <c r="C5" s="103" t="s">
        <v>22</v>
      </c>
      <c r="D5" s="104" t="s">
        <v>23</v>
      </c>
      <c r="E5" s="105" t="s">
        <v>24</v>
      </c>
      <c r="F5" s="105" t="s">
        <v>25</v>
      </c>
    </row>
    <row r="6" spans="1:6" ht="28.5" customHeight="1" x14ac:dyDescent="0.2">
      <c r="A6" s="1"/>
      <c r="B6" s="90" t="s">
        <v>43</v>
      </c>
      <c r="C6" s="106"/>
      <c r="D6" s="106"/>
      <c r="E6" s="107"/>
      <c r="F6" s="108"/>
    </row>
    <row r="7" spans="1:6" ht="36" x14ac:dyDescent="0.2">
      <c r="B7" s="86" t="s">
        <v>57</v>
      </c>
      <c r="C7" s="87" t="s">
        <v>30</v>
      </c>
      <c r="D7" s="87">
        <v>40</v>
      </c>
      <c r="E7" s="88"/>
      <c r="F7" s="89">
        <f>D7*E7</f>
        <v>0</v>
      </c>
    </row>
    <row r="8" spans="1:6" ht="24" x14ac:dyDescent="0.2">
      <c r="B8" s="86" t="s">
        <v>71</v>
      </c>
      <c r="C8" s="87" t="s">
        <v>26</v>
      </c>
      <c r="D8" s="87">
        <v>1</v>
      </c>
      <c r="E8" s="88"/>
      <c r="F8" s="89">
        <f t="shared" ref="F8:F20" si="0">D8*E8</f>
        <v>0</v>
      </c>
    </row>
    <row r="9" spans="1:6" ht="15" x14ac:dyDescent="0.2">
      <c r="B9" s="86" t="s">
        <v>31</v>
      </c>
      <c r="C9" s="87" t="s">
        <v>27</v>
      </c>
      <c r="D9" s="87">
        <v>4</v>
      </c>
      <c r="E9" s="88"/>
      <c r="F9" s="89">
        <f t="shared" si="0"/>
        <v>0</v>
      </c>
    </row>
    <row r="10" spans="1:6" ht="48" x14ac:dyDescent="0.2">
      <c r="B10" s="86" t="s">
        <v>32</v>
      </c>
      <c r="C10" s="87" t="s">
        <v>27</v>
      </c>
      <c r="D10" s="87">
        <v>5</v>
      </c>
      <c r="E10" s="88"/>
      <c r="F10" s="89">
        <f t="shared" si="0"/>
        <v>0</v>
      </c>
    </row>
    <row r="11" spans="1:6" ht="15" x14ac:dyDescent="0.2">
      <c r="B11" s="86" t="s">
        <v>33</v>
      </c>
      <c r="C11" s="87" t="s">
        <v>26</v>
      </c>
      <c r="D11" s="87">
        <v>1</v>
      </c>
      <c r="E11" s="88"/>
      <c r="F11" s="89">
        <f t="shared" si="0"/>
        <v>0</v>
      </c>
    </row>
    <row r="12" spans="1:6" ht="15" x14ac:dyDescent="0.2">
      <c r="B12" s="86" t="s">
        <v>34</v>
      </c>
      <c r="C12" s="87" t="s">
        <v>26</v>
      </c>
      <c r="D12" s="87">
        <v>1</v>
      </c>
      <c r="E12" s="88"/>
      <c r="F12" s="89">
        <f t="shared" si="0"/>
        <v>0</v>
      </c>
    </row>
    <row r="13" spans="1:6" ht="15" x14ac:dyDescent="0.2">
      <c r="B13" s="86"/>
      <c r="C13" s="87"/>
      <c r="D13" s="87"/>
      <c r="E13" s="88"/>
      <c r="F13" s="89"/>
    </row>
    <row r="14" spans="1:6" ht="15.75" x14ac:dyDescent="0.2">
      <c r="B14" s="90" t="s">
        <v>28</v>
      </c>
      <c r="C14" s="87"/>
      <c r="D14" s="87"/>
      <c r="E14" s="88"/>
      <c r="F14" s="89"/>
    </row>
    <row r="15" spans="1:6" ht="15" x14ac:dyDescent="0.2">
      <c r="B15" s="86" t="s">
        <v>35</v>
      </c>
      <c r="C15" s="87" t="s">
        <v>27</v>
      </c>
      <c r="D15" s="87">
        <v>2</v>
      </c>
      <c r="E15" s="88"/>
      <c r="F15" s="89">
        <f t="shared" si="0"/>
        <v>0</v>
      </c>
    </row>
    <row r="16" spans="1:6" ht="15" x14ac:dyDescent="0.2">
      <c r="B16" s="86" t="s">
        <v>36</v>
      </c>
      <c r="C16" s="87" t="s">
        <v>27</v>
      </c>
      <c r="D16" s="87">
        <v>2</v>
      </c>
      <c r="E16" s="88"/>
      <c r="F16" s="89">
        <f t="shared" si="0"/>
        <v>0</v>
      </c>
    </row>
    <row r="17" spans="2:6" ht="15" x14ac:dyDescent="0.2">
      <c r="B17" s="86" t="s">
        <v>37</v>
      </c>
      <c r="C17" s="87" t="s">
        <v>27</v>
      </c>
      <c r="D17" s="87">
        <v>4</v>
      </c>
      <c r="E17" s="88"/>
      <c r="F17" s="89">
        <f t="shared" si="0"/>
        <v>0</v>
      </c>
    </row>
    <row r="18" spans="2:6" ht="15" x14ac:dyDescent="0.2">
      <c r="B18" s="86" t="s">
        <v>38</v>
      </c>
      <c r="C18" s="87" t="s">
        <v>27</v>
      </c>
      <c r="D18" s="87">
        <v>0</v>
      </c>
      <c r="E18" s="88"/>
      <c r="F18" s="89">
        <f t="shared" si="0"/>
        <v>0</v>
      </c>
    </row>
    <row r="19" spans="2:6" ht="24" x14ac:dyDescent="0.2">
      <c r="B19" s="86" t="s">
        <v>39</v>
      </c>
      <c r="C19" s="87" t="s">
        <v>27</v>
      </c>
      <c r="D19" s="87">
        <v>10</v>
      </c>
      <c r="E19" s="88"/>
      <c r="F19" s="89">
        <f t="shared" si="0"/>
        <v>0</v>
      </c>
    </row>
    <row r="20" spans="2:6" ht="15" x14ac:dyDescent="0.2">
      <c r="B20" s="86" t="s">
        <v>40</v>
      </c>
      <c r="C20" s="87" t="s">
        <v>27</v>
      </c>
      <c r="D20" s="87">
        <v>4</v>
      </c>
      <c r="E20" s="88"/>
      <c r="F20" s="89">
        <f t="shared" si="0"/>
        <v>0</v>
      </c>
    </row>
    <row r="21" spans="2:6" ht="15" x14ac:dyDescent="0.2">
      <c r="B21" s="86"/>
      <c r="C21" s="87"/>
      <c r="D21" s="87"/>
      <c r="E21" s="88"/>
      <c r="F21" s="89"/>
    </row>
    <row r="22" spans="2:6" ht="31.5" x14ac:dyDescent="0.2">
      <c r="B22" s="90" t="s">
        <v>41</v>
      </c>
      <c r="C22" s="87"/>
      <c r="D22" s="87"/>
      <c r="E22" s="88"/>
      <c r="F22" s="89"/>
    </row>
    <row r="23" spans="2:6" ht="84.75" thickBot="1" x14ac:dyDescent="0.25">
      <c r="B23" s="86" t="s">
        <v>42</v>
      </c>
      <c r="C23" s="87" t="s">
        <v>26</v>
      </c>
      <c r="D23" s="87">
        <v>1</v>
      </c>
      <c r="E23" s="88"/>
      <c r="F23" s="89">
        <f>D23*E23</f>
        <v>0</v>
      </c>
    </row>
    <row r="24" spans="2:6" ht="13.5" thickBot="1" x14ac:dyDescent="0.25">
      <c r="B24" s="91" t="s">
        <v>29</v>
      </c>
      <c r="C24" s="92"/>
      <c r="D24" s="92"/>
      <c r="E24" s="92"/>
      <c r="F24" s="93">
        <f>SUM(F6:F23)</f>
        <v>0</v>
      </c>
    </row>
  </sheetData>
  <sheetProtection formatCells="0" formatColumns="0" formatRows="0"/>
  <pageMargins left="0.75" right="0.75" top="1" bottom="1" header="0" footer="0"/>
  <pageSetup paperSize="9" scale="7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3" ma:contentTypeDescription="Ustvari nov dokument." ma:contentTypeScope="" ma:versionID="76ea2a73c369138ca3278f029e4aeda3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780c7cd9e90e899d62dbb954256778fb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294BD7-D12C-4B44-9B33-E3EBE5B02950}">
  <ds:schemaRefs>
    <ds:schemaRef ds:uri="3ca76e71-4be0-4f50-b064-45f71f875f3a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c70c8f46-0598-4f5f-848c-66f799bf43a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D31E89F-C62F-49A6-9FA8-8F3E2D73B2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F0C34C-6A50-4E35-B31B-9896037EB6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PREDRAČUN</vt:lpstr>
      <vt:lpstr>PRILOGA 1</vt:lpstr>
      <vt:lpstr>PREDRAČUN!Področje_tiskanja</vt:lpstr>
      <vt:lpstr>'PRILOGA 1'!Področje_tiskanja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2017-04-19T05:03:20Z</dcterms:created>
  <dcterms:modified xsi:type="dcterms:W3CDTF">2026-04-07T11:19:16Z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